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roatia\"/>
    </mc:Choice>
  </mc:AlternateContent>
  <xr:revisionPtr revIDLastSave="0" documentId="13_ncr:1_{42A92730-9DF8-4C09-88B7-004A133B4039}" xr6:coauthVersionLast="47" xr6:coauthVersionMax="47" xr10:uidLastSave="{00000000-0000-0000-0000-000000000000}"/>
  <bookViews>
    <workbookView xWindow="-11415" yWindow="-21720" windowWidth="51840" windowHeight="21240" tabRatio="604" activeTab="8"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2" l="1"/>
  <c r="E38" i="12"/>
  <c r="E29" i="12" l="1"/>
  <c r="C37" i="26" l="1"/>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3" i="12" l="1"/>
  <c r="E13" i="12" l="1"/>
  <c r="E18" i="12"/>
</calcChain>
</file>

<file path=xl/sharedStrings.xml><?xml version="1.0" encoding="utf-8"?>
<sst xmlns="http://schemas.openxmlformats.org/spreadsheetml/2006/main" count="731" uniqueCount="297">
  <si>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</si>
  <si>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</si>
  <si>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</si>
  <si>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</si>
  <si>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</si>
  <si>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</si>
  <si>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</si>
  <si>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</si>
  <si>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</si>
  <si>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</si>
  <si>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</si>
  <si>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</si>
  <si>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</si>
  <si>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</si>
  <si>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</si>
  <si>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</si>
  <si>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</si>
  <si>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</si>
  <si>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</si>
  <si>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</si>
  <si>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</si>
  <si>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</si>
  <si>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</si>
  <si>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</si>
  <si>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</si>
  <si>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</si>
  <si>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</si>
  <si>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</si>
  <si>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</si>
  <si>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</si>
  <si>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</si>
  <si>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</si>
  <si>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</si>
  <si>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</si>
  <si>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</si>
  <si>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</si>
  <si>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</si>
  <si>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</si>
  <si>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</si>
  <si>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</si>
  <si>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</si>
  <si>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</si>
  <si>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</si>
  <si>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</si>
  <si>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</si>
  <si>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</si>
  <si>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</si>
  <si>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</si>
  <si>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</si>
  <si>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</si>
  <si>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</si>
  <si>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</si>
  <si>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</si>
  <si>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</si>
  <si>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</si>
  <si>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</si>
  <si>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</si>
  <si>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</si>
  <si>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</si>
  <si>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</si>
  <si>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</si>
  <si>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</si>
  <si>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</si>
  <si>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</si>
  <si>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</si>
  <si>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</si>
  <si>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</si>
  <si>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</si>
  <si>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</si>
  <si>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</si>
  <si>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</si>
  <si>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</si>
  <si>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</si>
  <si>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</si>
  <si>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</si>
  <si>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</si>
  <si>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</si>
  <si>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</si>
  <si>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</si>
  <si>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</si>
  <si>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</si>
  <si>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</si>
  <si>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</si>
  <si>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</si>
  <si>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</si>
  <si>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</si>
  <si>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</si>
  <si>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</si>
  <si>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</si>
  <si>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</si>
  <si>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</si>
  <si>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</si>
  <si>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</si>
  <si>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</si>
  <si>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</si>
  <si>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</si>
  <si>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</si>
  <si>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</si>
  <si>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</si>
  <si>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</si>
  <si>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</si>
  <si>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</si>
  <si>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</si>
  <si>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</si>
  <si>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</si>
  <si>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</si>
  <si>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</si>
  <si>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</si>
  <si>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</si>
  <si>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</si>
  <si>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</si>
  <si>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</si>
  <si>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</si>
  <si>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</si>
  <si>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</si>
  <si>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</si>
  <si>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</si>
  <si>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</si>
  <si>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</si>
  <si>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</si>
  <si>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</si>
  <si>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</si>
  <si>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</si>
  <si>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</si>
  <si>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</si>
  <si>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</si>
  <si>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</si>
  <si>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</si>
  <si>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</si>
  <si>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</si>
  <si>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</si>
  <si>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</si>
  <si>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</si>
  <si>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</si>
  <si>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</si>
  <si>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</si>
  <si>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</si>
  <si>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</si>
  <si>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</si>
  <si>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</si>
  <si>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</si>
  <si>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</si>
  <si>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</si>
  <si>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</si>
  <si>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</si>
  <si>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</si>
  <si>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</si>
  <si>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</si>
  <si>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</si>
  <si>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</si>
  <si>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</si>
  <si>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</si>
  <si>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</si>
  <si>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</si>
  <si>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</si>
  <si>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</si>
  <si>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</si>
  <si>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</si>
  <si>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</si>
  <si>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</si>
  <si>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</si>
  <si>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</si>
  <si>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</si>
  <si>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</si>
  <si>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</si>
  <si>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</si>
  <si>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</si>
  <si>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</si>
  <si>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</si>
  <si>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</si>
  <si>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</si>
  <si>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</si>
  <si>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</si>
  <si>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</si>
  <si>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</si>
  <si>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</si>
  <si>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</si>
  <si>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</si>
  <si>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</si>
  <si>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</si>
  <si>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</si>
  <si>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</si>
  <si>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</si>
  <si>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</si>
  <si>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</si>
  <si>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</si>
  <si>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</si>
  <si>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</si>
  <si>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</si>
  <si>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</si>
  <si>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</si>
  <si>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</si>
  <si>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</si>
  <si>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</si>
  <si>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</si>
  <si>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</si>
  <si>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</si>
  <si>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</si>
  <si>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</si>
  <si>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</si>
  <si>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</si>
  <si>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</si>
  <si>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</si>
  <si>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</si>
  <si>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</si>
  <si>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</si>
  <si>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</si>
  <si>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</si>
  <si>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</si>
  <si>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</si>
  <si>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</si>
  <si>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</si>
  <si>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</si>
  <si>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</si>
  <si>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</si>
  <si>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</si>
  <si>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</si>
  <si>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</si>
  <si>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</si>
  <si>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</si>
  <si>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</si>
  <si>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</si>
  <si>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</si>
  <si>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</si>
  <si>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</si>
  <si>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</si>
  <si>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</si>
  <si>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Croatian Bureau of Statistics</t>
  </si>
  <si>
    <t>Ministry of Environmental Protection and Green Transition</t>
  </si>
  <si>
    <t>1</t>
  </si>
  <si>
    <t>2</t>
  </si>
  <si>
    <t>3</t>
  </si>
  <si>
    <t>2021</t>
  </si>
  <si>
    <t>fishing gear placed on the market</t>
  </si>
  <si>
    <t>https://otpadodplastike.mingor.hr/Portals/0/Files/Ribolovni%20alati_Upitnik%201.pdf?ver=kfZuJK5zo_N8uKRS5BtFAg%3d%3d</t>
  </si>
  <si>
    <t>full coverage - entities that have been identified as producers or importers of selected products in the previous year, for which administrative contact data were available (197)</t>
  </si>
  <si>
    <t>not adjusted</t>
  </si>
  <si>
    <t>95%</t>
  </si>
  <si>
    <t>5%</t>
  </si>
  <si>
    <t>Data were collected within HRPWD Project (https://otpadodplastike.mingor.hr/en/results/about-project-results ) for the first time, on voluntary basis. After the EPR system will be introduced and EPR data obtained, the need to conduct periodic surveys will be assessed.</t>
  </si>
  <si>
    <t>imperfections of the frame (it was not posiblle to define target population clearly; there is no register on fishing gear producers, so the address list was constructed by using different sources, e.g. identification of available entities on the basis of PRODCOM and CN codes)</t>
  </si>
  <si>
    <t>online Questionnaire and telephones interviewing</t>
  </si>
  <si>
    <t xml:space="preserve">due to first such data collection and unknown quality of address list, the estimations could not be considered highly reliable.  </t>
  </si>
  <si>
    <t>GDPR Regulation EU 2016/679 (national- OG 42/18); The results of the research are presented in a summary form, data on companies and answers to the questions in the questionnaire are not presented separately.</t>
  </si>
  <si>
    <t xml:space="preserve">Other results of HRPWD Project, link: https://otpadodplastike.mingor.hr/en/results/about-project-results </t>
  </si>
  <si>
    <t>Ministry of Sea, Transport and Infrastructure and Ministry of Agriculture</t>
  </si>
  <si>
    <t>responsible for PRF Directive; source of information on certain commercial ports and waste received in port waste reception facilities; Directorate of Fisheries in Ministry of Agriculture is source of information on fishing ports</t>
  </si>
  <si>
    <t xml:space="preserve">government administrative organisation, main producer and disseminator of official statistics and coordinator of the system for the official statistics of the Republic of Croatia. Source of data on PRODCOM, Trade statistis and business register. </t>
  </si>
  <si>
    <t>4</t>
  </si>
  <si>
    <t>5</t>
  </si>
  <si>
    <t>Fishing gear in use; waste fishing gear; marine litter</t>
  </si>
  <si>
    <t>Active fishermen and aquaculture entities NACE 03.11 and NACE 03.21 (cca 1000); divers (200)</t>
  </si>
  <si>
    <t>https://otpadodplastike.mingor.hr/Portals/0/Files/Ribolovni%20alati_Upitnik%202.pdf?ver=v8CsIESY41ZDESwE0SXmwg%3d%3d</t>
  </si>
  <si>
    <t>groups (producers/importers); pondering and data adjustment for non-response, estimation</t>
  </si>
  <si>
    <t>Survey 2</t>
  </si>
  <si>
    <t>Survey 3</t>
  </si>
  <si>
    <t>https://otpadodplastike.mingor.hr/Portals/0/Files/Ribolovni%20alati_Upitnik%203.pdf?ver=DvXZmOLIbxINCX6W4D6KvA%3d%3d</t>
  </si>
  <si>
    <t>Waste fishing gear management in ports</t>
  </si>
  <si>
    <t>imperfections of the frame. There was no central register with fishermen contacts nor ports contacts. For Survey 2 address list contained NACE 03.11 and NACE 03.21 entities, plus additional, available in chambers and associations. For Survey 3 most important ports were identified and surveyed.</t>
  </si>
  <si>
    <t>Survey 2 (groups: aquaculture, economic fishery, small coastal fishery, recreational fishery, diving); pondering and data adjustment for non-response, estimation. Survey 3 phase I.(all ports) was not sucessfull, phase II included telephone interviewing of most important ports</t>
  </si>
  <si>
    <t>according to address lists containing available contacts</t>
  </si>
  <si>
    <t>assessment of data quality during telephone interviewing</t>
  </si>
  <si>
    <t>Survey 1 data</t>
  </si>
  <si>
    <t>No need for confidentiality, data published are public data</t>
  </si>
  <si>
    <t xml:space="preserve">Report on Survey 1, link: https://otpadodplastike.mingor.hr/Portals/0/Files/Ribolovni%20alati_Upitnik%201.pdf?ver=kfZuJK5zo_N8uKRS5BtFAg%3d%3d </t>
  </si>
  <si>
    <t>see point 6., ref. No.1,2,3</t>
  </si>
  <si>
    <t>see point 6. ref No. 1,2</t>
  </si>
  <si>
    <t>full coverage (however quality of address list is unknown, probably was incomplete and was not accurate enough)</t>
  </si>
  <si>
    <t>due to imperfections of the frame (unavailable contact info; limitations of classifications -PR/CN codes cover wider scope of products than fishing gear) and due to the fact that it is first such data collection, non-response was expected.</t>
  </si>
  <si>
    <t>according to information received at later stage, a number of fisherman informed thay procured gear by distance contract from companies which we did not identified in first version of address list composed for the survey</t>
  </si>
  <si>
    <t>Due to lack of administrative and EPR data, results of survey implemented within HRPWD Projects was used (https://otpadodplastike.mingor.hr/en/results/data-collection ). Data were collected for 2021 from gear producers/importers.</t>
  </si>
  <si>
    <t>data on thickness of Net panels (thick or thin twine, (A/B)) was unavailable, therfore whole quantity was entered under "Net panels made of thick twine" (A)</t>
  </si>
  <si>
    <t>Ministry is responsible for policy and preparation of legislation on environment protection. Institute for Environment and Nature is Ministry’s unit responsible for data collection, information system, reporting on waste data and statistics (including SUP).</t>
  </si>
  <si>
    <t xml:space="preserve">Government administrative organisation, main producer and disseminator of official statistics and coordinator of the system for the official statistics of the Republic of Croatia. Source of data on PRODCOM, Trade statistis and business register. </t>
  </si>
  <si>
    <t>See ref.1). and 2.) Producers and importers were identified for 2021 from available sources, and than surveyed within HRPWD Project (info: https://otpadodplastike.mingor.hr/Portals/0/Files/Ribolovni%20alati_Upitnik%201.pdf?ver=kfZuJK5zo_N8uKRS5BtFAg%3d%3d )</t>
  </si>
  <si>
    <t>PRODCOM and Trade statistics were analysed within HRPWD Project (Gap Report) to calculate consumption of fishing gear for 2021. Due to classification limitations (PR/CN codes), consumption data  were only used for information, not as official reported data.</t>
  </si>
  <si>
    <t>See privious answer, text on Mandatory data</t>
  </si>
  <si>
    <t>https://otpadodplastike.mingor.hr/en/results/about-project-results</t>
  </si>
  <si>
    <t>Survey 2 and Survey 3 questionnaires should have provided data for 2021 on fishing gear use, production of waste fishing gear and waste fishing gear management</t>
  </si>
  <si>
    <t>Waste management companies - export in case of material recovery, but mostly landfilled. Incomplete and unavailable data, used as additional information.</t>
  </si>
  <si>
    <t>Data on passively fished waste reported by Ministry of Sea, Transport and Infrastructure to Dynamic Overview of National Authorities (DONA). Incomplete data, used as additional information.</t>
  </si>
  <si>
    <t>full coverage on address list</t>
  </si>
  <si>
    <t>Ports (most important commercial ports, fishing ports, marinas)</t>
  </si>
  <si>
    <t>due to imperfections of the frame, poor quality of address list, missing contact info. Questionnaire requested data which entities did not know. There was no legal basis for monitoring. Since it was first such data collection, non-response was expected.</t>
  </si>
  <si>
    <t>due to first such data collection and unknown quality of address list, the estimations for Survey 2 could not be considered highly reliable. Results from Survey 3 were not usefull.</t>
  </si>
  <si>
    <t xml:space="preserve">Data were collected within HRPWD Project for 2021 (https://otpadodplastike.mingor.hr/en/results/about-project-results ) for the first time, on voluntary basis. After the EPR system will be introduced and EPR data obtained, the need to conduct periodic surveys will be assessed. </t>
  </si>
  <si>
    <t xml:space="preserve">fishing gear producers and importers (registered in Prodcom dbase for products PR code: 13.94.11.60; 13.94.11.70; 13.94.12.33; 13.94.12.35; 32.30.16 and registered in Trade dbase for products CN code: 5608 11; 5608 II 20; 5608 11 80; 5608 19 90; 9507). </t>
  </si>
  <si>
    <t>Survey 2 - questionnaire  distributed to fishermen and divers on FG use and waste fishing gear generation and management. Data on waste fishing gear management were used for report, but are unreliable, incomplete and inacurrate.</t>
  </si>
  <si>
    <t>Survey 3 - questionnaire distributed to most important commercial ports, fishing ports and marinas on separate waste FG collection and management in ports. Results were not very usefull, used as additional info. Even if separate collection was provided, the quantities were not monitored separately from other waste.</t>
  </si>
  <si>
    <t>In 2022, ordinance fully transposing SUPD had still not been adopted and EPR system had not been in place.So, it can be assumed that the data for 2022 do not differ from the data for 2021. Thus, no data adjustments were made -survey data for 2021 are taken as official data for the reporting year 2022.</t>
  </si>
  <si>
    <t xml:space="preserve">online Questionnaire and telephones interviewing. </t>
  </si>
  <si>
    <t>Survey 2 data on waste fishing gear taken from the sea were used fort reporting Table on Separate Collection.  Data are inacurrate and not reliable. Data from other data sources were crosschecked, although also incomplete and inacurrate.</t>
  </si>
  <si>
    <t>Survey 2 data</t>
  </si>
  <si>
    <t>Survey 3 data</t>
  </si>
  <si>
    <t xml:space="preserve">Report on Survey 3 (waste management in ports), link: https://otpadodplastike.mingor.hr/Portals/0/Files/Ribolovni%20alati_Upitnik%203.pdf?ver=DvXZmOLIbxINCX6W4D6KvA%3d%3d </t>
  </si>
  <si>
    <t xml:space="preserve">Report on Survey 2 (FG use/waste generation and management by fishermen), link: https://otpadodplastike.mingor.hr/Portals/0/Files/Ribolovni%20alati_Upitnik%202.pdf?ver=v8CsIESY41ZDESwE0SXmwg%3d%3d </t>
  </si>
  <si>
    <t>Data on companies and products that these companies put on the market were verified during telephone interview or by checking company's webpages to identify weather companies sell fishing gear at all (especially in cases where CN code on the basis of which the company was selected for address list, included products that were not fishing gear (for example sports equipment used for fishing, hunting,etc.). Other data provided were also checked for quality issues, where posiblle. In Prodcom_Comext analysis (which was used just as additional information and comparison purpose), Eurostat Eurostat conversion factors were used, as described: 
conversion factors for 2021 that we than downloaded from Eurostat website.  Those conversion factors were offered in relation to trade statistics (CN codes), which we than applied to appropriate PRODCOM list codes. 
These factors could be find here: https://ec.europa.eu/eurostat/comext/newxtweb/setuplistmeta.do?keepsessionkey=true 
Intrastat net mass since 2006 and conversion factors for net mass estimation (https://eur02.safelinks.protection.outlook.com/?url=https%3A%2F%2Fec.europa.eu%2Feurostat%2Fcomext%2Fnewxtweb%2Fdownloadobject.do%3Fkeepsessionkey%3Dtrue%26filenameOut%3DINTRASTAT_NET_MASS_SINCE_2006.zip%26mimeType%3Dapplication%2Fzip%26objectID%3D808775620%26objectType%3DLOB%26disposition%3Dattachment&amp;data=05%7C02%7CBeatriz.Vidal%40eea.europa.eu%7C63c964b08dc54f2c113508dce2120c0d%7Cbe2e7beab4934de5bbc58b4a6a235600%7C1%7C0%7C638633814391658120%7CUnknown%7CTWFpbGZsb3d8eyJWIjoiMC4wLjAwMDAiLCJQIjoiV2luMzIiLCJBTiI6Ik1haWwiLCJXVCI6Mn0%3D%7C0%7C%7C%7C&amp;sdata=x2XvVFYpxe1Gy%2BRGyDyCVvxET%2F8GpTMBvsMWIeM6z3g%3D&amp;reserved=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</si>
</sst>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5">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0" fillId="0" borderId="0" xfId="0" applyProtection="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F10" sqref="F10"/>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5" t="s">
        <v>106</v>
      </c>
      <c r="C2" s="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6" t="s">
        <v>113</v>
      </c>
      <c r="C3" s="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7" t="s">
        <v>107</v>
      </c>
      <c r="C4" s="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8" t="s">
        <v>108</v>
      </c>
      <c r="C6" s="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9" t="s">
        <v>195</v>
      </c>
      <c r="C7" s="8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8" t="s">
        <v>109</v>
      </c>
      <c r="C9" s="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2" t="s">
        <v>196</v>
      </c>
      <c r="C10" s="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4" t="s">
        <v>110</v>
      </c>
      <c r="C12" s="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80" zoomScaleNormal="80" workbookViewId="0"/>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1"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1"/>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174</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127</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137</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3" t="s">
        <v>92</v>
      </c>
      <c r="F10" s="84"/>
      <c r="G10" s="84"/>
      <c r="H10" s="84"/>
      <c r="I10" s="84"/>
      <c r="J10" s="85"/>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2" t="s">
        <v>178</v>
      </c>
      <c r="F11" s="86"/>
      <c r="G11" s="86"/>
      <c r="H11" s="86"/>
      <c r="I11" s="88" t="s">
        <v>185</v>
      </c>
      <c r="J11" s="88"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2"/>
      <c r="F12" s="87"/>
      <c r="G12" s="87"/>
      <c r="H12" s="87"/>
      <c r="I12" s="89"/>
      <c r="J12" s="89"/>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Croatia</v>
      </c>
      <c r="C13" s="54" t="str">
        <f>E$8</f>
        <v>2022</v>
      </c>
      <c r="D13" s="28" t="s">
        <v>209</v>
      </c>
      <c r="E13" s="33">
        <f>SUM(F18:H18,I13:J13)</f>
        <v>589.95000000000005</v>
      </c>
      <c r="F13" s="48"/>
      <c r="G13" s="48"/>
      <c r="H13" s="48"/>
      <c r="I13" s="55">
        <f>I29+I38</f>
        <v>236.85</v>
      </c>
      <c r="J13" s="55">
        <f>J18+J29+J38</f>
        <v>7.35</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3" t="s">
        <v>93</v>
      </c>
      <c r="F15" s="84"/>
      <c r="G15" s="84"/>
      <c r="H15" s="84"/>
      <c r="I15" s="84"/>
      <c r="J15" s="85"/>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2" t="s">
        <v>99</v>
      </c>
      <c r="F16" s="88" t="s">
        <v>181</v>
      </c>
      <c r="G16" s="88" t="s">
        <v>210</v>
      </c>
      <c r="H16" s="88" t="s">
        <v>98</v>
      </c>
      <c r="I16" s="36"/>
      <c r="J16" s="88"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2"/>
      <c r="F17" s="89"/>
      <c r="G17" s="89"/>
      <c r="H17" s="89"/>
      <c r="I17" s="36"/>
      <c r="J17" s="89"/>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Croatia</v>
      </c>
      <c r="C18" s="54" t="str">
        <f t="shared" ref="C18:C24" si="1">E$8</f>
        <v>2022</v>
      </c>
      <c r="D18" s="28" t="s">
        <v>4</v>
      </c>
      <c r="E18" s="34">
        <f>SUM(F18,G18,H18,J18)</f>
        <v>353.1</v>
      </c>
      <c r="F18" s="34">
        <v>219</v>
      </c>
      <c r="G18" s="34"/>
      <c r="H18" s="34">
        <v>126.75</v>
      </c>
      <c r="I18" s="37"/>
      <c r="J18" s="34">
        <v>7.35</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Croatia</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Croatia</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Croatia</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Croatia</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Croatia</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Croatia</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3" t="s">
        <v>94</v>
      </c>
      <c r="F26" s="84"/>
      <c r="G26" s="84"/>
      <c r="H26" s="84"/>
      <c r="I26" s="84"/>
      <c r="J26" s="85"/>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2" t="s">
        <v>186</v>
      </c>
      <c r="F27" s="48"/>
      <c r="G27" s="48"/>
      <c r="H27" s="48"/>
      <c r="I27" s="88" t="s">
        <v>182</v>
      </c>
      <c r="J27" s="88"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2"/>
      <c r="F28" s="48"/>
      <c r="G28" s="48"/>
      <c r="H28" s="48"/>
      <c r="I28" s="89"/>
      <c r="J28" s="89"/>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Croatia</v>
      </c>
      <c r="C29" s="54" t="str">
        <f>E$8</f>
        <v>2022</v>
      </c>
      <c r="D29" s="28" t="s">
        <v>12</v>
      </c>
      <c r="E29" s="34">
        <f>SUM(I29:J29)</f>
        <v>122.38</v>
      </c>
      <c r="F29" s="37"/>
      <c r="G29" s="37"/>
      <c r="H29" s="37"/>
      <c r="I29" s="34">
        <v>122.38</v>
      </c>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Croatia</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Croatia</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Croatia</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Croatia</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3" t="s">
        <v>95</v>
      </c>
      <c r="F35" s="84"/>
      <c r="G35" s="84"/>
      <c r="H35" s="84"/>
      <c r="I35" s="84"/>
      <c r="J35" s="85"/>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2" t="s">
        <v>188</v>
      </c>
      <c r="F36" s="48"/>
      <c r="G36" s="48"/>
      <c r="H36" s="48"/>
      <c r="I36" s="88" t="s">
        <v>100</v>
      </c>
      <c r="J36" s="88"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2"/>
      <c r="F37" s="48"/>
      <c r="G37" s="48"/>
      <c r="H37" s="48"/>
      <c r="I37" s="89"/>
      <c r="J37" s="89"/>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114.47</v>
      </c>
      <c r="F38" s="37"/>
      <c r="G38" s="37"/>
      <c r="H38" s="37"/>
      <c r="I38" s="34">
        <v>114.47</v>
      </c>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6" t="s">
        <v>19</v>
      </c>
      <c r="F40" s="96"/>
      <c r="G40" s="96"/>
      <c r="H40" s="96"/>
      <c r="I40" s="96"/>
      <c r="J40" s="96"/>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6" t="s">
        <v>21</v>
      </c>
      <c r="F41" s="96"/>
      <c r="G41" s="96"/>
      <c r="H41" s="96"/>
      <c r="I41" s="96"/>
      <c r="J41" s="96"/>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80" zoomScaleNormal="80" workbookViewId="0"/>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8"/>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00" t="s">
        <v>191</v>
      </c>
      <c r="E5" s="101"/>
      <c r="F5" s="101"/>
      <c r="G5" s="101"/>
      <c r="H5" s="101"/>
      <c r="I5" s="101"/>
      <c r="J5" s="102"/>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3" t="s">
        <v>127</v>
      </c>
      <c r="E6" s="104"/>
      <c r="F6" s="104"/>
      <c r="G6" s="104"/>
      <c r="H6" s="104"/>
      <c r="I6" s="104"/>
      <c r="J6" s="10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3" t="s">
        <v>92</v>
      </c>
      <c r="F8" s="84"/>
      <c r="G8" s="84"/>
      <c r="H8" s="84"/>
      <c r="I8" s="84"/>
      <c r="J8" s="8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2" t="s">
        <v>178</v>
      </c>
      <c r="F9" s="86"/>
      <c r="G9" s="86"/>
      <c r="H9" s="86"/>
      <c r="I9" s="88" t="s">
        <v>185</v>
      </c>
      <c r="J9" s="88"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9"/>
      <c r="F10" s="87"/>
      <c r="G10" s="87"/>
      <c r="H10" s="87"/>
      <c r="I10" s="89"/>
      <c r="J10" s="8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Croatia</v>
      </c>
      <c r="C11" s="26" t="str">
        <f>'Fishing gear-PoM'!E$8</f>
        <v>2022</v>
      </c>
      <c r="D11" s="28" t="s">
        <v>209</v>
      </c>
      <c r="E11" s="33">
        <v>85.47</v>
      </c>
      <c r="F11" s="70"/>
      <c r="G11" s="70"/>
      <c r="H11" s="70"/>
      <c r="I11" s="34"/>
      <c r="J11" s="34"/>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3" t="s">
        <v>93</v>
      </c>
      <c r="F13" s="84"/>
      <c r="G13" s="84"/>
      <c r="H13" s="84"/>
      <c r="I13" s="84"/>
      <c r="J13" s="8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2" t="s">
        <v>99</v>
      </c>
      <c r="F14" s="88" t="s">
        <v>96</v>
      </c>
      <c r="G14" s="88" t="s">
        <v>97</v>
      </c>
      <c r="H14" s="88" t="s">
        <v>98</v>
      </c>
      <c r="I14" s="68"/>
      <c r="J14" s="88"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2"/>
      <c r="F15" s="89"/>
      <c r="G15" s="89"/>
      <c r="H15" s="89"/>
      <c r="I15" s="68"/>
      <c r="J15" s="8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Croatia</v>
      </c>
      <c r="C16" s="26" t="str">
        <f>'Fishing gear-PoM'!E$8</f>
        <v>2022</v>
      </c>
      <c r="D16" s="28" t="s">
        <v>4</v>
      </c>
      <c r="E16" s="34"/>
      <c r="F16" s="34"/>
      <c r="G16" s="34"/>
      <c r="H16" s="34"/>
      <c r="I16" s="69"/>
      <c r="J16" s="34"/>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Croatia</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Croatia</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Croatia</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Croatia</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Croatia</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Croatia</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3" t="s">
        <v>94</v>
      </c>
      <c r="F24" s="84"/>
      <c r="G24" s="84"/>
      <c r="H24" s="84"/>
      <c r="I24" s="84"/>
      <c r="J24" s="85"/>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2" t="s">
        <v>186</v>
      </c>
      <c r="F25" s="2"/>
      <c r="G25" s="2"/>
      <c r="H25" s="2"/>
      <c r="I25" s="88" t="s">
        <v>182</v>
      </c>
      <c r="J25" s="88"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2"/>
      <c r="F26" s="2"/>
      <c r="G26" s="2"/>
      <c r="H26" s="2"/>
      <c r="I26" s="89"/>
      <c r="J26" s="8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c r="F27" s="70"/>
      <c r="G27" s="70"/>
      <c r="H27" s="70"/>
      <c r="I27" s="34"/>
      <c r="J27" s="3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Croatia</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Croatia</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Croatia</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Croatia</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Croatia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3" t="s">
        <v>95</v>
      </c>
      <c r="F33" s="84"/>
      <c r="G33" s="84"/>
      <c r="H33" s="84"/>
      <c r="I33" s="84"/>
      <c r="J33" s="85"/>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2" t="s">
        <v>188</v>
      </c>
      <c r="F34" s="2"/>
      <c r="G34" s="2"/>
      <c r="H34" s="2"/>
      <c r="I34" s="88" t="s">
        <v>100</v>
      </c>
      <c r="J34" s="88"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2"/>
      <c r="F35" s="2"/>
      <c r="G35" s="2"/>
      <c r="H35" s="2"/>
      <c r="I35" s="89"/>
      <c r="J35" s="8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Croatia</v>
      </c>
      <c r="C36" s="26" t="str">
        <f>'Fishing gear-PoM'!E$8</f>
        <v>2022</v>
      </c>
      <c r="D36" s="28" t="s">
        <v>17</v>
      </c>
      <c r="E36" s="34"/>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6" t="s">
        <v>19</v>
      </c>
      <c r="F38" s="96"/>
      <c r="G38" s="96"/>
      <c r="H38" s="96"/>
      <c r="I38" s="96"/>
      <c r="J38" s="96"/>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6" t="s">
        <v>21</v>
      </c>
      <c r="F39" s="96"/>
      <c r="G39" s="96"/>
      <c r="H39" s="96"/>
      <c r="I39" s="96"/>
      <c r="J39" s="96"/>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7" zoomScale="120" zoomScaleNormal="120"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6" t="s">
        <v>172</v>
      </c>
      <c r="E5" s="10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Croatia</v>
      </c>
      <c r="C8" s="26" t="str">
        <f>'Fishing gear-PoM'!E$8</f>
        <v>2022</v>
      </c>
      <c r="D8" s="4" t="s">
        <v>23</v>
      </c>
      <c r="E8" s="45" t="s">
        <v>137</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Croatia</v>
      </c>
      <c r="C9" s="26" t="str">
        <f>'Fishing gear-PoM'!E$8</f>
        <v>2022</v>
      </c>
      <c r="D9" s="4" t="s">
        <v>24</v>
      </c>
      <c r="E9" s="40" t="s">
        <v>228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Croatia</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Croatia</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Croatia</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Croatia</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Croatia</v>
      </c>
      <c r="C14" s="26" t="str">
        <f>'Fishing gear-PoM'!E$8</f>
        <v>2022</v>
      </c>
      <c r="D14" s="32" t="s">
        <v>176</v>
      </c>
      <c r="E14" s="42">
        <v>45468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Croatia</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29.4" thickBot="1" x14ac:dyDescent="0.35">
      <c r="B16" s="26" t="str">
        <f>'Fishing gear-PoM'!E$7</f>
        <v>Croatia</v>
      </c>
      <c r="C16" s="26" t="str">
        <f>'Fishing gear-PoM'!E$8</f>
        <v>2022</v>
      </c>
      <c r="D16" s="4" t="s">
        <v>29</v>
      </c>
      <c r="E16" s="40" t="s">
        <v>277</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Croatia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72.599999999999994" thickBot="1" x14ac:dyDescent="0.35">
      <c r="B20" s="26" t="str">
        <f>'Fishing gear-PoM'!E$7</f>
        <v>Croatia</v>
      </c>
      <c r="C20" s="26" t="str">
        <f>'Fishing gear-PoM'!E$8</f>
        <v>2022</v>
      </c>
      <c r="D20" s="40" t="s">
        <v>228</v>
      </c>
      <c r="E20" s="40" t="s">
        <v>272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72.599999999999994" thickBot="1" x14ac:dyDescent="0.35">
      <c r="B21" s="26" t="str">
        <f>'Fishing gear-PoM'!E$7</f>
        <v>Croatia</v>
      </c>
      <c r="C21" s="26" t="str">
        <f>'Fishing gear-PoM'!E$8</f>
        <v>2022</v>
      </c>
      <c r="D21" s="41" t="s">
        <v>227</v>
      </c>
      <c r="E21" s="41" t="s">
        <v>273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Croatia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Croatia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Croatia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9" zoomScale="80" zoomScaleNormal="80" workbookViewId="0">
      <selection activeCell="I24" sqref="I24"/>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172</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8" t="s">
        <v>33</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6" t="s">
        <v>34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9" t="s">
        <v>35</v>
      </c>
      <c r="E9" s="120"/>
      <c r="F9" s="120"/>
      <c r="G9" s="1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Croatia</v>
      </c>
      <c r="C11" s="26" t="str">
        <f>'Fishing gear-PoM'!E$8</f>
        <v>2022</v>
      </c>
      <c r="D11" s="4" t="s">
        <v>38</v>
      </c>
      <c r="E11" s="53" t="s">
        <v>131</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Croatia</v>
      </c>
      <c r="C12" s="26" t="str">
        <f>'Fishing gear-PoM'!E$8</f>
        <v>2022</v>
      </c>
      <c r="D12" s="4" t="s">
        <v>189</v>
      </c>
      <c r="E12" s="53" t="s">
        <v>133</v>
      </c>
      <c r="F12" s="41" t="s">
        <v>229</v>
      </c>
      <c r="G12" s="58" t="s">
        <v>133</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Croatia</v>
      </c>
      <c r="C13" s="26" t="str">
        <f>'Fishing gear-PoM'!E$8</f>
        <v>2022</v>
      </c>
      <c r="D13" s="4" t="s">
        <v>39</v>
      </c>
      <c r="E13" s="53" t="s">
        <v>133</v>
      </c>
      <c r="F13" s="41" t="s">
        <v>230</v>
      </c>
      <c r="G13" s="58" t="s">
        <v>133</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Croatia</v>
      </c>
      <c r="C14" s="26" t="str">
        <f>'Fishing gear-PoM'!E$8</f>
        <v>2022</v>
      </c>
      <c r="D14" s="4" t="s">
        <v>40</v>
      </c>
      <c r="E14" s="53" t="s">
        <v>131</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Croatia</v>
      </c>
      <c r="C15" s="26" t="str">
        <f>'Fishing gear-PoM'!E$8</f>
        <v>2022</v>
      </c>
      <c r="D15" s="4" t="s">
        <v>41</v>
      </c>
      <c r="E15" s="53" t="s">
        <v>133</v>
      </c>
      <c r="F15" s="41" t="s">
        <v>231</v>
      </c>
      <c r="G15" s="58" t="s">
        <v>133</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Croatia</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Croatia</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Croatia</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Croatia</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2" t="s">
        <v>169</v>
      </c>
      <c r="E21" s="123"/>
      <c r="F21" s="123"/>
      <c r="G21" s="12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3" t="s">
        <v>45</v>
      </c>
      <c r="F22" s="114"/>
      <c r="G22" s="1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Croatia</v>
      </c>
      <c r="C23" s="26" t="str">
        <f>'Fishing gear-PoM'!E$8</f>
        <v>2022</v>
      </c>
      <c r="D23" s="41" t="s">
        <v>229</v>
      </c>
      <c r="E23" s="110" t="s">
        <v>270</v>
      </c>
      <c r="F23" s="111"/>
      <c r="G23" s="11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Croatia</v>
      </c>
      <c r="C24" s="26" t="str">
        <f>'Fishing gear-PoM'!E$8</f>
        <v>2022</v>
      </c>
      <c r="D24" s="41" t="s">
        <v>230</v>
      </c>
      <c r="E24" s="110" t="s">
        <v>275</v>
      </c>
      <c r="F24" s="111"/>
      <c r="G24" s="11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Croatia</v>
      </c>
      <c r="C25" s="26" t="str">
        <f>'Fishing gear-PoM'!E$8</f>
        <v>2022</v>
      </c>
      <c r="D25" s="41" t="s">
        <v>231</v>
      </c>
      <c r="E25" s="110" t="s">
        <v>274</v>
      </c>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Croatia</v>
      </c>
      <c r="C26" s="26" t="str">
        <f>'Fishing gear-PoM'!E$8</f>
        <v>2022</v>
      </c>
      <c r="D26" s="41"/>
      <c r="E26" s="110"/>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Croatia</v>
      </c>
      <c r="C27" s="26" t="str">
        <f>'Fishing gear-PoM'!E$8</f>
        <v>2022</v>
      </c>
      <c r="D27" s="41"/>
      <c r="E27" s="110"/>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Croatia</v>
      </c>
      <c r="C28" s="26" t="str">
        <f>'Fishing gear-PoM'!E$8</f>
        <v>2022</v>
      </c>
      <c r="D28" s="41"/>
      <c r="E28" s="110"/>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Croatia</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Croatia</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31" zoomScaleNormal="100" workbookViewId="0">
      <selection activeCell="E29" sqref="E29:K29"/>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7"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8"/>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6" t="s">
        <v>172</v>
      </c>
      <c r="E5" s="136"/>
      <c r="F5" s="136"/>
      <c r="G5" s="136"/>
      <c r="H5" s="136"/>
      <c r="I5" s="136"/>
      <c r="J5" s="13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9" t="s">
        <v>102</v>
      </c>
      <c r="E9" s="120"/>
      <c r="F9" s="120"/>
      <c r="G9" s="120"/>
      <c r="H9" s="120"/>
      <c r="I9" s="120"/>
      <c r="J9" s="120"/>
      <c r="K9" s="12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Croatia</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Croatia</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Croatia</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Croatia</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Croatia</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Croatia</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Croatia</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Croatia</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Croatia</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Croatia</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Croatia</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Croatia</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Croatia</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Croatia</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9" t="s">
        <v>194</v>
      </c>
      <c r="F29" s="129"/>
      <c r="G29" s="129"/>
      <c r="H29" s="129"/>
      <c r="I29" s="129"/>
      <c r="J29" s="129"/>
      <c r="K29" s="129"/>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37" zoomScaleNormal="100" workbookViewId="0">
      <selection activeCell="F54" sqref="F54"/>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172</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30" t="s">
        <v>51</v>
      </c>
      <c r="E7" s="131"/>
      <c r="F7" s="131"/>
      <c r="G7" s="131"/>
      <c r="H7" s="131"/>
      <c r="I7" s="131"/>
      <c r="J7" s="131"/>
      <c r="K7" s="131"/>
      <c r="L7" s="132"/>
    </row>
    <row r="8" spans="1:54" ht="32.25" customHeight="1" x14ac:dyDescent="0.3">
      <c r="A8" s="2"/>
      <c r="B8" s="2"/>
      <c r="C8" s="2"/>
      <c r="D8" s="133" t="s">
        <v>103</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9" t="s">
        <v>222</v>
      </c>
      <c r="E9" s="120"/>
      <c r="F9" s="120"/>
      <c r="G9" s="120"/>
      <c r="H9" s="120"/>
      <c r="I9" s="120"/>
      <c r="J9" s="120"/>
      <c r="K9" s="120"/>
      <c r="L9" s="12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16.6" thickBot="1" x14ac:dyDescent="0.35">
      <c r="A11" s="2"/>
      <c r="B11" s="26" t="str">
        <f>'Fishing gear-PoM'!E$7</f>
        <v>Croatia</v>
      </c>
      <c r="C11" s="26" t="str">
        <f>'Fishing gear-PoM'!E$8</f>
        <v>2022</v>
      </c>
      <c r="D11" s="41" t="s">
        <v>229</v>
      </c>
      <c r="E11" s="41" t="s">
        <v>233</v>
      </c>
      <c r="F11" s="41" t="s">
        <v>232</v>
      </c>
      <c r="G11" s="41" t="s">
        <v>286</v>
      </c>
      <c r="H11" s="62" t="s">
        <v>235</v>
      </c>
      <c r="I11" s="41" t="s">
        <v>237</v>
      </c>
      <c r="J11" s="41" t="s">
        <v>238</v>
      </c>
      <c r="K11" s="41" t="s">
        <v>236</v>
      </c>
      <c r="L11" s="41" t="s">
        <v>234</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Croatia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Croatia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Croatia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50" t="s">
        <v>43</v>
      </c>
      <c r="E16" s="151"/>
      <c r="F16" s="151"/>
      <c r="G16" s="151"/>
      <c r="H16" s="151"/>
      <c r="I16" s="151"/>
      <c r="J16" s="151"/>
      <c r="K16" s="151"/>
      <c r="L16" s="152"/>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3" t="s">
        <v>45</v>
      </c>
      <c r="F17" s="114"/>
      <c r="G17" s="114"/>
      <c r="H17" s="114"/>
      <c r="I17" s="114"/>
      <c r="J17" s="114"/>
      <c r="K17" s="114"/>
      <c r="L17" s="11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Croatia</v>
      </c>
      <c r="C18" s="26" t="str">
        <f>'Fishing gear-PoM'!E$8</f>
        <v>2022</v>
      </c>
      <c r="D18" s="40" t="s">
        <v>229</v>
      </c>
      <c r="E18" s="156" t="s">
        <v>285</v>
      </c>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Croatia</v>
      </c>
      <c r="C19" s="26" t="str">
        <f>'Fishing gear-PoM'!E$8</f>
        <v>2022</v>
      </c>
      <c r="D19" s="41"/>
      <c r="E19" s="110"/>
      <c r="F19" s="111"/>
      <c r="G19" s="111"/>
      <c r="H19" s="111"/>
      <c r="I19" s="111"/>
      <c r="J19" s="111"/>
      <c r="K19" s="111"/>
      <c r="L19" s="148"/>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Croatia</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Croatia</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Croatia</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Croatia</v>
      </c>
      <c r="C23" s="26" t="str">
        <f>'Fishing gear-PoM'!E$8</f>
        <v>2022</v>
      </c>
      <c r="D23" s="63"/>
      <c r="E23" s="110"/>
      <c r="F23" s="111"/>
      <c r="G23" s="111"/>
      <c r="H23" s="111"/>
      <c r="I23" s="111"/>
      <c r="J23" s="111"/>
      <c r="K23" s="111"/>
      <c r="L23" s="148"/>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59</v>
      </c>
      <c r="E25" s="147"/>
      <c r="F25" s="147"/>
      <c r="G25" s="147"/>
      <c r="H25" s="147"/>
      <c r="I25" s="147"/>
      <c r="J25" s="147"/>
      <c r="K25" s="147"/>
      <c r="L25" s="149"/>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50" t="s">
        <v>60</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Croatia</v>
      </c>
      <c r="C27" s="26" t="str">
        <f>'Fishing gear-PoM'!E$8</f>
        <v>2022</v>
      </c>
      <c r="D27" s="10" t="s">
        <v>62</v>
      </c>
      <c r="E27" s="113" t="s">
        <v>45</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Croatia</v>
      </c>
      <c r="C28" s="26" t="str">
        <f>'Fishing gear-PoM'!E$8</f>
        <v>2022</v>
      </c>
      <c r="D28" s="4" t="s">
        <v>63</v>
      </c>
      <c r="E28" s="110" t="s">
        <v>240</v>
      </c>
      <c r="F28" s="111"/>
      <c r="G28" s="111"/>
      <c r="H28" s="111"/>
      <c r="I28" s="111"/>
      <c r="J28" s="111"/>
      <c r="K28" s="111"/>
      <c r="L28" s="11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Croatia</v>
      </c>
      <c r="C29" s="26" t="str">
        <f>'Fishing gear-PoM'!E$8</f>
        <v>2022</v>
      </c>
      <c r="D29" s="4" t="s">
        <v>64</v>
      </c>
      <c r="E29" s="110" t="s">
        <v>267</v>
      </c>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Croatia</v>
      </c>
      <c r="C30" s="26" t="str">
        <f>'Fishing gear-PoM'!E$8</f>
        <v>2022</v>
      </c>
      <c r="D30" s="4" t="s">
        <v>65</v>
      </c>
      <c r="E30" s="110" t="s">
        <v>241</v>
      </c>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Croatia</v>
      </c>
      <c r="C31" s="26" t="str">
        <f>'Fishing gear-PoM'!E$8</f>
        <v>2022</v>
      </c>
      <c r="D31" s="4" t="s">
        <v>66</v>
      </c>
      <c r="E31" s="110" t="s">
        <v>253</v>
      </c>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Croatia</v>
      </c>
      <c r="C32" s="26" t="str">
        <f>'Fishing gear-PoM'!E$8</f>
        <v>2022</v>
      </c>
      <c r="D32" s="4" t="s">
        <v>67</v>
      </c>
      <c r="E32" s="110" t="s">
        <v>268</v>
      </c>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Croatia</v>
      </c>
      <c r="C33" s="26" t="str">
        <f>'Fishing gear-PoM'!E$8</f>
        <v>2022</v>
      </c>
      <c r="D33" s="4" t="s">
        <v>68</v>
      </c>
      <c r="E33" s="110" t="s">
        <v>242</v>
      </c>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Croatia</v>
      </c>
      <c r="C34" s="26" t="str">
        <f>'Fishing gear-PoM'!E$8</f>
        <v>2022</v>
      </c>
      <c r="D34" s="4" t="s">
        <v>42</v>
      </c>
      <c r="E34" s="110" t="s">
        <v>269</v>
      </c>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Croatia</v>
      </c>
      <c r="C35" s="26" t="str">
        <f>'Fishing gear-PoM'!E$8</f>
        <v>2022</v>
      </c>
      <c r="D35" s="4" t="s">
        <v>42</v>
      </c>
      <c r="E35" s="110" t="s">
        <v>271</v>
      </c>
      <c r="F35" s="111" t="s">
        <v>181</v>
      </c>
      <c r="G35" s="111" t="s">
        <v>181</v>
      </c>
      <c r="H35" s="111" t="s">
        <v>181</v>
      </c>
      <c r="I35" s="111" t="s">
        <v>181</v>
      </c>
      <c r="J35" s="111" t="s">
        <v>181</v>
      </c>
      <c r="K35" s="111" t="s">
        <v>181</v>
      </c>
      <c r="L35" s="111" t="s">
        <v>181</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Croatia</v>
      </c>
      <c r="C36" s="26" t="str">
        <f>'Fishing gear-PoM'!E$8</f>
        <v>2022</v>
      </c>
      <c r="D36" s="4" t="s">
        <v>42</v>
      </c>
      <c r="E36" s="110" t="s">
        <v>289</v>
      </c>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Croatia</v>
      </c>
      <c r="C37" s="26" t="str">
        <f>'Fishing gear-PoM'!E$8</f>
        <v>2022</v>
      </c>
      <c r="D37" s="4" t="s">
        <v>42</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Croatia</v>
      </c>
      <c r="C38" s="26" t="str">
        <f>'Fishing gear-PoM'!E$8</f>
        <v>2022</v>
      </c>
      <c r="D38" s="4" t="s">
        <v>42</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3" t="s">
        <v>193</v>
      </c>
      <c r="E40" s="144"/>
      <c r="F40" s="144"/>
      <c r="G40" s="144"/>
      <c r="H40" s="144"/>
      <c r="I40" s="144"/>
      <c r="J40" s="144"/>
      <c r="K40" s="144"/>
      <c r="L40" s="144"/>
      <c r="M40" s="145"/>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69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Croatia</v>
      </c>
      <c r="C44" s="26" t="str">
        <f>'Fishing gear-PoM'!E$8</f>
        <v>2022</v>
      </c>
      <c r="D44" s="10" t="s">
        <v>74</v>
      </c>
      <c r="E44" s="53" t="s">
        <v>133</v>
      </c>
      <c r="F44" s="53" t="s">
        <v>135</v>
      </c>
      <c r="G44" s="53" t="s">
        <v>135</v>
      </c>
      <c r="H44" s="53"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Croatia</v>
      </c>
      <c r="C45" s="26" t="str">
        <f>'Fishing gear-PoM'!E$8</f>
        <v>2022</v>
      </c>
      <c r="D45" s="10" t="s">
        <v>75</v>
      </c>
      <c r="E45" s="58" t="s">
        <v>133</v>
      </c>
      <c r="F45" s="58" t="s">
        <v>135</v>
      </c>
      <c r="G45" s="58" t="s">
        <v>135</v>
      </c>
      <c r="H45" s="58" t="s">
        <v>133</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Croatia</v>
      </c>
      <c r="C49" s="26" t="str">
        <f>'Fishing gear-PoM'!E$8</f>
        <v>2022</v>
      </c>
      <c r="D49" s="10" t="s">
        <v>74</v>
      </c>
      <c r="E49" s="140" t="s">
        <v>296</v>
      </c>
      <c r="F49" s="141"/>
      <c r="G49" s="141"/>
      <c r="H49" s="14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Croatia</v>
      </c>
      <c r="C50" s="26" t="str">
        <f>'Fishing gear-PoM'!E$8</f>
        <v>2022</v>
      </c>
      <c r="D50" s="10" t="s">
        <v>75</v>
      </c>
      <c r="E50" s="137" t="s">
        <v>276</v>
      </c>
      <c r="F50" s="138"/>
      <c r="G50" s="138"/>
      <c r="H50" s="139"/>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3" zoomScale="120" zoomScaleNormal="120" workbookViewId="0"/>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172</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7" t="s">
        <v>224</v>
      </c>
      <c r="E8" s="168"/>
      <c r="F8" s="168"/>
      <c r="G8" s="168"/>
      <c r="H8" s="16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3" t="s">
        <v>79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Croatia</v>
      </c>
      <c r="C10" s="26" t="str">
        <f>'Fishing gear-PoM'!E$8</f>
        <v>2022</v>
      </c>
      <c r="D10" s="41" t="s">
        <v>262</v>
      </c>
      <c r="E10" s="110" t="s">
        <v>243</v>
      </c>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Croatia</v>
      </c>
      <c r="C11" s="26" t="str">
        <f>'Fishing gear-PoM'!E$8</f>
        <v>2022</v>
      </c>
      <c r="D11" s="41"/>
      <c r="E11" s="110"/>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Croatia</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Croatia</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7" t="s">
        <v>220</v>
      </c>
      <c r="E15" s="168"/>
      <c r="F15" s="168"/>
      <c r="G15" s="168"/>
      <c r="H15" s="16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70" t="s">
        <v>217</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Croatia</v>
      </c>
      <c r="C17" s="26" t="str">
        <f>'Fishing gear-PoM'!E$8</f>
        <v>2022</v>
      </c>
      <c r="D17" s="41" t="s">
        <v>131</v>
      </c>
      <c r="E17" s="41"/>
      <c r="F17" s="111"/>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Croatia</v>
      </c>
      <c r="C18" s="26" t="str">
        <f>'Fishing gear-PoM'!E$8</f>
        <v>2022</v>
      </c>
      <c r="D18" s="41" t="s">
        <v>131</v>
      </c>
      <c r="E18" s="41"/>
      <c r="F18" s="111"/>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Croatia</v>
      </c>
      <c r="C19" s="26" t="str">
        <f>'Fishing gear-PoM'!E$8</f>
        <v>2022</v>
      </c>
      <c r="D19" s="41" t="s">
        <v>131</v>
      </c>
      <c r="E19" s="41"/>
      <c r="F19" s="111"/>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Croatia</v>
      </c>
      <c r="C20" s="26" t="str">
        <f>'Fishing gear-PoM'!E$8</f>
        <v>2022</v>
      </c>
      <c r="D20" s="41" t="s">
        <v>131</v>
      </c>
      <c r="E20" s="41"/>
      <c r="F20" s="111"/>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50" t="s">
        <v>105</v>
      </c>
      <c r="E23" s="151"/>
      <c r="F23" s="151"/>
      <c r="G23" s="151"/>
      <c r="H23" s="15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1" t="s">
        <v>79</v>
      </c>
      <c r="F24" s="162"/>
      <c r="G24" s="162"/>
      <c r="H24" s="163"/>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Croatia</v>
      </c>
      <c r="C25" s="26" t="str">
        <f>'Fishing gear-PoM'!E$8</f>
        <v>2022</v>
      </c>
      <c r="D25" s="40" t="s">
        <v>229</v>
      </c>
      <c r="E25" s="164" t="s">
        <v>264</v>
      </c>
      <c r="F25" s="165"/>
      <c r="G25" s="165"/>
      <c r="H25" s="16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Croatia</v>
      </c>
      <c r="C26" s="26" t="str">
        <f>'Fishing gear-PoM'!E$8</f>
        <v>2022</v>
      </c>
      <c r="D26" s="41" t="s">
        <v>230</v>
      </c>
      <c r="E26" s="110" t="s">
        <v>244</v>
      </c>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Croatia</v>
      </c>
      <c r="C27" s="26" t="str">
        <f>'Fishing gear-PoM'!E$8</f>
        <v>2022</v>
      </c>
      <c r="D27" s="41"/>
      <c r="E27" s="110"/>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Croatia</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Croatia</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Croatia</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50" t="s">
        <v>82</v>
      </c>
      <c r="E33" s="151"/>
      <c r="F33" s="151"/>
      <c r="G33" s="151"/>
      <c r="H33" s="15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3" t="s">
        <v>84</v>
      </c>
      <c r="F34" s="115"/>
      <c r="G34" s="113" t="s">
        <v>85</v>
      </c>
      <c r="H34" s="16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Croatia</v>
      </c>
      <c r="C35" s="26" t="str">
        <f>'Fishing gear-PoM'!E$8</f>
        <v>2022</v>
      </c>
      <c r="D35" s="10" t="s">
        <v>86</v>
      </c>
      <c r="E35" s="110" t="s">
        <v>133</v>
      </c>
      <c r="F35" s="112"/>
      <c r="G35" s="111" t="s">
        <v>266</v>
      </c>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Croatia</v>
      </c>
      <c r="C36" s="26" t="str">
        <f>'Fishing gear-PoM'!E$8</f>
        <v>2022</v>
      </c>
      <c r="D36" s="10" t="s">
        <v>87</v>
      </c>
      <c r="E36" s="110" t="s">
        <v>133</v>
      </c>
      <c r="F36" s="112"/>
      <c r="G36" s="111" t="s">
        <v>266</v>
      </c>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Croatia</v>
      </c>
      <c r="C37" s="26" t="str">
        <f>'Fishing gear-PoM'!E$8</f>
        <v>2022</v>
      </c>
      <c r="D37" s="10" t="s">
        <v>88</v>
      </c>
      <c r="E37" s="110" t="s">
        <v>133</v>
      </c>
      <c r="F37" s="112"/>
      <c r="G37" s="111" t="s">
        <v>266</v>
      </c>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abSelected="1" zoomScaleNormal="100" workbookViewId="0">
      <selection activeCell="I13" sqref="I13"/>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175</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Croatia</v>
      </c>
      <c r="C8" s="26" t="str">
        <f>'Fishing gear-PoM'!E$8</f>
        <v>2022</v>
      </c>
      <c r="D8" s="15" t="s">
        <v>23</v>
      </c>
      <c r="E8" s="46" t="s">
        <v>137</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Croatia</v>
      </c>
      <c r="C9" s="26" t="str">
        <f>'Fishing gear-PoM'!E$8</f>
        <v>2022</v>
      </c>
      <c r="D9" s="15" t="s">
        <v>24</v>
      </c>
      <c r="E9" s="40" t="s">
        <v>228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Croatia</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Croatia</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Croatia</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Croatia</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Croatia</v>
      </c>
      <c r="C14" s="26" t="str">
        <f>'Fishing gear-PoM'!E$8</f>
        <v>2022</v>
      </c>
      <c r="D14" s="32" t="s">
        <v>176</v>
      </c>
      <c r="E14" s="42">
        <v>45468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Croatia</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Croatia</v>
      </c>
      <c r="C16" s="26" t="str">
        <f>'Fishing gear-PoM'!E$8</f>
        <v>2022</v>
      </c>
      <c r="D16" s="15" t="s">
        <v>29</v>
      </c>
      <c r="E16" s="40" t="s">
        <v>277</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Croatia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87" thickBot="1" x14ac:dyDescent="0.35">
      <c r="A20" s="2"/>
      <c r="B20" s="26" t="str">
        <f>'Fishing gear-PoM'!E$7</f>
        <v>Croatia</v>
      </c>
      <c r="C20" s="26" t="str">
        <f>'Fishing gear-PoM'!E$8</f>
        <v>2022</v>
      </c>
      <c r="D20" s="40" t="s">
        <v>228</v>
      </c>
      <c r="E20" s="40" t="s">
        <v>272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87" thickBot="1" x14ac:dyDescent="0.35">
      <c r="A21" s="2"/>
      <c r="B21" s="26" t="str">
        <f>'Fishing gear-PoM'!E$7</f>
        <v>Croatia</v>
      </c>
      <c r="C21" s="26" t="str">
        <f>'Fishing gear-PoM'!E$8</f>
        <v>2022</v>
      </c>
      <c r="D21" s="41" t="s">
        <v>245</v>
      </c>
      <c r="E21" s="41" t="s">
        <v>246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87" thickBot="1" x14ac:dyDescent="0.35">
      <c r="A22" s="2"/>
      <c r="B22" s="26" t="str">
        <f>'Fishing gear-PoM'!E$7</f>
        <v>Croatia</v>
      </c>
      <c r="C22" s="26" t="str">
        <f>'Fishing gear-PoM'!E$8</f>
        <v>2022</v>
      </c>
      <c r="D22" s="41" t="s">
        <v>227</v>
      </c>
      <c r="E22" s="41" t="s">
        <v>247</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x14ac:dyDescent="0.3">
      <c r="A23" s="2"/>
      <c r="B23" s="26" t="str">
        <f>'Fishing gear-PoM'!E$7</f>
        <v>Croatia</v>
      </c>
      <c r="C23" s="26" t="str">
        <f>'Fishing gear-PoM'!E$8</f>
        <v>2022</v>
      </c>
      <c r="D23" s="71"/>
      <c r="E23" s="7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x14ac:dyDescent="0.3">
      <c r="A24" s="2"/>
      <c r="B24" s="26" t="str">
        <f>'Fishing gear-PoM'!E$7</f>
        <v>Croatia</v>
      </c>
      <c r="C24" s="26" t="str">
        <f>'Fishing gear-PoM'!E$8</f>
        <v>2022</v>
      </c>
      <c r="D24" s="71"/>
      <c r="E24" s="7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 type="textLength" errorStyle="warning" operator="lessThanOrEqual" allowBlank="1" showInputMessage="1" showErrorMessage="1" error="Please reduce text lenght" prompt="Maximum 300 characters (without spaces)" sqref="D22:E22 D21:E22" xr:uid="{C15CD2D2-50AE-4B9A-B2D8-C923D1AACA8A}">
      <formula1>300</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4" zoomScale="85" zoomScaleNormal="85" workbookViewId="0">
      <selection activeCell="K22" sqref="K22"/>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175</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8" t="s">
        <v>33</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6" t="s">
        <v>34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2" t="s">
        <v>35</v>
      </c>
      <c r="E9" s="123"/>
      <c r="F9" s="123"/>
      <c r="G9" s="12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Croatia</v>
      </c>
      <c r="C11" s="26" t="str">
        <f>'Fishing gear-PoM'!E$8</f>
        <v>2022</v>
      </c>
      <c r="D11" s="4" t="s">
        <v>38</v>
      </c>
      <c r="E11" s="40" t="s">
        <v>133</v>
      </c>
      <c r="F11" s="41" t="s">
        <v>248</v>
      </c>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Croatia</v>
      </c>
      <c r="C12" s="26" t="str">
        <f>'Fishing gear-PoM'!E$8</f>
        <v>2022</v>
      </c>
      <c r="D12" s="4" t="s">
        <v>190</v>
      </c>
      <c r="E12" s="40" t="s">
        <v>133</v>
      </c>
      <c r="F12" s="41" t="s">
        <v>229</v>
      </c>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Croatia</v>
      </c>
      <c r="C13" s="26" t="str">
        <f>'Fishing gear-PoM'!E$8</f>
        <v>2022</v>
      </c>
      <c r="D13" s="4" t="s">
        <v>89</v>
      </c>
      <c r="E13" s="40" t="s">
        <v>133</v>
      </c>
      <c r="F13" s="41" t="s">
        <v>230</v>
      </c>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Croatia</v>
      </c>
      <c r="C14" s="26" t="str">
        <f>'Fishing gear-PoM'!E$8</f>
        <v>2022</v>
      </c>
      <c r="D14" s="4" t="s">
        <v>40</v>
      </c>
      <c r="E14" s="40" t="s">
        <v>131</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Croatia</v>
      </c>
      <c r="C15" s="26" t="str">
        <f>'Fishing gear-PoM'!E$8</f>
        <v>2022</v>
      </c>
      <c r="D15" s="4" t="s">
        <v>41</v>
      </c>
      <c r="E15" s="40" t="s">
        <v>131</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Croatia</v>
      </c>
      <c r="C16" s="26" t="str">
        <f>'Fishing gear-PoM'!E$8</f>
        <v>2022</v>
      </c>
      <c r="D16" s="4" t="s">
        <v>90</v>
      </c>
      <c r="E16" s="40" t="s">
        <v>133</v>
      </c>
      <c r="F16" s="41" t="s">
        <v>249</v>
      </c>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Croatia</v>
      </c>
      <c r="C17" s="26" t="str">
        <f>'Fishing gear-PoM'!E$8</f>
        <v>2022</v>
      </c>
      <c r="D17" s="4" t="s">
        <v>42</v>
      </c>
      <c r="E17" s="41" t="s">
        <v>133</v>
      </c>
      <c r="F17" s="41" t="s">
        <v>231</v>
      </c>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Croatia</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Croatia</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Croatia</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2" t="s">
        <v>169</v>
      </c>
      <c r="E22" s="123"/>
      <c r="F22" s="123"/>
      <c r="G22" s="12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3" t="s">
        <v>45</v>
      </c>
      <c r="F23" s="114"/>
      <c r="G23" s="1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Croatia</v>
      </c>
      <c r="C24" s="26" t="str">
        <f>'Fishing gear-PoM'!E$8</f>
        <v>2022</v>
      </c>
      <c r="D24" s="43" t="s">
        <v>229</v>
      </c>
      <c r="E24" s="173" t="s">
        <v>278</v>
      </c>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Croatia</v>
      </c>
      <c r="C25" s="26" t="str">
        <f>'Fishing gear-PoM'!E$8</f>
        <v>2022</v>
      </c>
      <c r="D25" s="41" t="s">
        <v>230</v>
      </c>
      <c r="E25" s="110" t="s">
        <v>288</v>
      </c>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Croatia</v>
      </c>
      <c r="C26" s="26" t="str">
        <f>'Fishing gear-PoM'!E$8</f>
        <v>2022</v>
      </c>
      <c r="D26" s="41" t="s">
        <v>231</v>
      </c>
      <c r="E26" s="110" t="s">
        <v>287</v>
      </c>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Croatia</v>
      </c>
      <c r="C27" s="26" t="str">
        <f>'Fishing gear-PoM'!E$8</f>
        <v>2022</v>
      </c>
      <c r="D27" s="41" t="s">
        <v>248</v>
      </c>
      <c r="E27" s="110" t="s">
        <v>280</v>
      </c>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Croatia</v>
      </c>
      <c r="C28" s="26" t="str">
        <f>'Fishing gear-PoM'!E$8</f>
        <v>2022</v>
      </c>
      <c r="D28" s="41" t="s">
        <v>249</v>
      </c>
      <c r="E28" s="110" t="s">
        <v>279</v>
      </c>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Croatia</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Croatia</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Croatia</v>
      </c>
      <c r="C31" s="26" t="str">
        <f>'Fishing gear-PoM'!E$8</f>
        <v>2022</v>
      </c>
      <c r="D31" s="41"/>
      <c r="E31" s="110"/>
      <c r="F31" s="111"/>
      <c r="G31" s="11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6"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6"/>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175</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7" t="s">
        <v>102</v>
      </c>
      <c r="E9" s="178"/>
      <c r="F9" s="178"/>
      <c r="G9" s="178"/>
      <c r="H9" s="178"/>
      <c r="I9" s="178"/>
      <c r="J9" s="178"/>
      <c r="K9" s="17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Croatia</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Croatia</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Croatia</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Croatia</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Croatia</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Croatia</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Croatia</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Croatia</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Croatia</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Croatia</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Croatia</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Croatia</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Croatia</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Croatia</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9" t="s">
        <v>50</v>
      </c>
      <c r="F29" s="129"/>
      <c r="G29" s="129"/>
      <c r="H29" s="129"/>
      <c r="I29" s="129"/>
      <c r="J29" s="129"/>
      <c r="K29" s="12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35" zoomScale="90" zoomScaleNormal="90" workbookViewId="0">
      <selection activeCell="E34" sqref="E34:L34"/>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175</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30" t="s">
        <v>51</v>
      </c>
      <c r="E7" s="131"/>
      <c r="F7" s="131"/>
      <c r="G7" s="131"/>
      <c r="H7" s="131"/>
      <c r="I7" s="131"/>
      <c r="J7" s="131"/>
      <c r="K7" s="131"/>
      <c r="L7" s="13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3" t="s">
        <v>91</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50" t="s">
        <v>225</v>
      </c>
      <c r="E9" s="151"/>
      <c r="F9" s="151"/>
      <c r="G9" s="151"/>
      <c r="H9" s="151"/>
      <c r="I9" s="151"/>
      <c r="J9" s="151"/>
      <c r="K9" s="151"/>
      <c r="L9" s="152"/>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15.8" thickBot="1" x14ac:dyDescent="0.35">
      <c r="A11" s="2"/>
      <c r="B11" s="26" t="str">
        <f>'Fishing gear-PoM'!E$7</f>
        <v>Croatia</v>
      </c>
      <c r="C11" s="26" t="str">
        <f>'Fishing gear-PoM'!E$8</f>
        <v>2022</v>
      </c>
      <c r="D11" s="41" t="s">
        <v>254</v>
      </c>
      <c r="E11" s="41" t="s">
        <v>250</v>
      </c>
      <c r="F11" s="41" t="s">
        <v>232</v>
      </c>
      <c r="G11" s="41" t="s">
        <v>251</v>
      </c>
      <c r="H11" s="62" t="s">
        <v>281</v>
      </c>
      <c r="I11" s="41"/>
      <c r="J11" s="41"/>
      <c r="K11" s="41" t="s">
        <v>236</v>
      </c>
      <c r="L11" s="41" t="s">
        <v>252</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15.8" thickBot="1" x14ac:dyDescent="0.35">
      <c r="A12" s="2"/>
      <c r="B12" s="26" t="str">
        <f>'Fishing gear-PoM'!E$7</f>
        <v>Croatia</v>
      </c>
      <c r="C12" s="26" t="str">
        <f>'Fishing gear-PoM'!E$8</f>
        <v>2022</v>
      </c>
      <c r="D12" s="41" t="s">
        <v>255</v>
      </c>
      <c r="E12" s="41" t="s">
        <v>257</v>
      </c>
      <c r="F12" s="67" t="s">
        <v>232</v>
      </c>
      <c r="G12" s="41" t="s">
        <v>282</v>
      </c>
      <c r="H12" s="55" t="s">
        <v>281</v>
      </c>
      <c r="I12" s="41"/>
      <c r="J12" s="41"/>
      <c r="K12" s="41" t="s">
        <v>236</v>
      </c>
      <c r="L12" s="41" t="s">
        <v>256</v>
      </c>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Croatia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Croatia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50" t="s">
        <v>43</v>
      </c>
      <c r="E16" s="151"/>
      <c r="F16" s="151"/>
      <c r="G16" s="151"/>
      <c r="H16" s="151"/>
      <c r="I16" s="151"/>
      <c r="J16" s="151"/>
      <c r="K16" s="151"/>
      <c r="L16" s="15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3" t="s">
        <v>45</v>
      </c>
      <c r="F17" s="114"/>
      <c r="G17" s="114"/>
      <c r="H17" s="114"/>
      <c r="I17" s="114"/>
      <c r="J17" s="114"/>
      <c r="K17" s="114"/>
      <c r="L17" s="1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75" customHeight="1" thickBot="1" x14ac:dyDescent="0.35">
      <c r="A18" s="2"/>
      <c r="B18" s="26" t="str">
        <f>'Fishing gear-PoM'!E$7</f>
        <v>Croatia</v>
      </c>
      <c r="C18" s="26" t="str">
        <f>'Fishing gear-PoM'!E$8</f>
        <v>2022</v>
      </c>
      <c r="D18" s="40" t="s">
        <v>254</v>
      </c>
      <c r="E18" s="156" t="s">
        <v>239</v>
      </c>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Croatia</v>
      </c>
      <c r="C19" s="26" t="str">
        <f>'Fishing gear-PoM'!E$8</f>
        <v>2022</v>
      </c>
      <c r="D19" s="41" t="s">
        <v>255</v>
      </c>
      <c r="E19" s="110" t="s">
        <v>239</v>
      </c>
      <c r="F19" s="111"/>
      <c r="G19" s="111"/>
      <c r="H19" s="111"/>
      <c r="I19" s="111"/>
      <c r="J19" s="111"/>
      <c r="K19" s="111"/>
      <c r="L19" s="1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Croatia</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Croatia</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Croatia</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Croatia</v>
      </c>
      <c r="C23" s="26" t="str">
        <f>'Fishing gear-PoM'!E$8</f>
        <v>2022</v>
      </c>
      <c r="D23" s="63"/>
      <c r="E23" s="110"/>
      <c r="F23" s="111"/>
      <c r="G23" s="111"/>
      <c r="H23" s="111"/>
      <c r="I23" s="111"/>
      <c r="J23" s="111"/>
      <c r="K23" s="111"/>
      <c r="L23" s="148"/>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59</v>
      </c>
      <c r="E25" s="147"/>
      <c r="F25" s="147"/>
      <c r="G25" s="147"/>
      <c r="H25" s="147"/>
      <c r="I25" s="147"/>
      <c r="J25" s="147"/>
      <c r="K25" s="147"/>
      <c r="L25" s="14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50" t="s">
        <v>60</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3" t="s">
        <v>45</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Croatia</v>
      </c>
      <c r="C28" s="26" t="str">
        <f>'Fishing gear-PoM'!E$8</f>
        <v>2022</v>
      </c>
      <c r="D28" s="4" t="s">
        <v>63</v>
      </c>
      <c r="E28" s="110" t="s">
        <v>258</v>
      </c>
      <c r="F28" s="111"/>
      <c r="G28" s="111"/>
      <c r="H28" s="111"/>
      <c r="I28" s="111"/>
      <c r="J28" s="111"/>
      <c r="K28" s="111"/>
      <c r="L28" s="11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Croatia</v>
      </c>
      <c r="C29" s="26" t="str">
        <f>'Fishing gear-PoM'!E$8</f>
        <v>2022</v>
      </c>
      <c r="D29" s="4" t="s">
        <v>64</v>
      </c>
      <c r="E29" s="110" t="s">
        <v>260</v>
      </c>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Croatia</v>
      </c>
      <c r="C30" s="26" t="str">
        <f>'Fishing gear-PoM'!E$8</f>
        <v>2022</v>
      </c>
      <c r="D30" s="4" t="s">
        <v>65</v>
      </c>
      <c r="E30" s="110" t="s">
        <v>290</v>
      </c>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Croatia</v>
      </c>
      <c r="C31" s="26" t="str">
        <f>'Fishing gear-PoM'!E$8</f>
        <v>2022</v>
      </c>
      <c r="D31" s="4" t="s">
        <v>66</v>
      </c>
      <c r="E31" s="110" t="s">
        <v>259</v>
      </c>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Croatia</v>
      </c>
      <c r="C32" s="26" t="str">
        <f>'Fishing gear-PoM'!E$8</f>
        <v>2022</v>
      </c>
      <c r="D32" s="4" t="s">
        <v>67</v>
      </c>
      <c r="E32" s="110" t="s">
        <v>283</v>
      </c>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Croatia</v>
      </c>
      <c r="C33" s="26" t="str">
        <f>'Fishing gear-PoM'!E$8</f>
        <v>2022</v>
      </c>
      <c r="D33" s="4" t="s">
        <v>68</v>
      </c>
      <c r="E33" s="110" t="s">
        <v>284</v>
      </c>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Croatia</v>
      </c>
      <c r="C34" s="26" t="str">
        <f>'Fishing gear-PoM'!E$8</f>
        <v>2022</v>
      </c>
      <c r="D34" s="4" t="s">
        <v>42</v>
      </c>
      <c r="E34" s="110" t="s">
        <v>291</v>
      </c>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Croatia</v>
      </c>
      <c r="C35" s="26" t="str">
        <f>'Fishing gear-PoM'!E$8</f>
        <v>2022</v>
      </c>
      <c r="D35" s="4" t="s">
        <v>42</v>
      </c>
      <c r="E35" s="110" t="s">
        <v>289</v>
      </c>
      <c r="F35" s="111"/>
      <c r="G35" s="111"/>
      <c r="H35" s="111"/>
      <c r="I35" s="111"/>
      <c r="J35" s="111"/>
      <c r="K35" s="111"/>
      <c r="L35" s="11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Croatia</v>
      </c>
      <c r="C36" s="26" t="str">
        <f>'Fishing gear-PoM'!E$8</f>
        <v>2022</v>
      </c>
      <c r="D36" s="4" t="s">
        <v>42</v>
      </c>
      <c r="E36" s="110"/>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Croatia</v>
      </c>
      <c r="C37" s="26" t="str">
        <f>'Fishing gear-PoM'!E$8</f>
        <v>2022</v>
      </c>
      <c r="D37" s="4" t="s">
        <v>42</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Croatia</v>
      </c>
      <c r="C38" s="26" t="str">
        <f>'Fishing gear-PoM'!E$8</f>
        <v>2022</v>
      </c>
      <c r="D38" s="4" t="s">
        <v>42</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3" t="s">
        <v>116</v>
      </c>
      <c r="E40" s="144"/>
      <c r="F40" s="144"/>
      <c r="G40" s="144"/>
      <c r="H40" s="144"/>
      <c r="I40" s="144"/>
      <c r="J40" s="144"/>
      <c r="K40" s="144"/>
      <c r="L40" s="144"/>
      <c r="M40" s="145"/>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69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Croatia</v>
      </c>
      <c r="C44" s="26" t="str">
        <f>'Fishing gear-PoM'!E$8</f>
        <v>2022</v>
      </c>
      <c r="D44" s="10" t="s">
        <v>74</v>
      </c>
      <c r="E44" s="40" t="s">
        <v>133</v>
      </c>
      <c r="F44" s="40" t="s">
        <v>135</v>
      </c>
      <c r="G44" s="40" t="s">
        <v>135</v>
      </c>
      <c r="H44" s="40"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Croatia</v>
      </c>
      <c r="C45" s="26" t="str">
        <f>'Fishing gear-PoM'!E$8</f>
        <v>2022</v>
      </c>
      <c r="D45" s="10" t="s">
        <v>75</v>
      </c>
      <c r="E45" s="41" t="s">
        <v>135</v>
      </c>
      <c r="F45" s="41" t="s">
        <v>135</v>
      </c>
      <c r="G45" s="41" t="s">
        <v>135</v>
      </c>
      <c r="H45" s="41" t="s">
        <v>135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Croatia</v>
      </c>
      <c r="C49" s="26" t="str">
        <f>'Fishing gear-PoM'!E$8</f>
        <v>2022</v>
      </c>
      <c r="D49" s="10" t="s">
        <v>74</v>
      </c>
      <c r="E49" s="156" t="s">
        <v>261</v>
      </c>
      <c r="F49" s="157"/>
      <c r="G49" s="157"/>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Croatia</v>
      </c>
      <c r="C50" s="26" t="str">
        <f>'Fishing gear-PoM'!E$8</f>
        <v>2022</v>
      </c>
      <c r="D50" s="10" t="s">
        <v>75</v>
      </c>
      <c r="E50" s="110"/>
      <c r="F50" s="111"/>
      <c r="G50" s="111"/>
      <c r="H50" s="11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8:L38"/>
    <mergeCell ref="D40:M40"/>
    <mergeCell ref="D47:H47"/>
    <mergeCell ref="E48:H48"/>
    <mergeCell ref="E50:H50"/>
    <mergeCell ref="E49:H49"/>
    <mergeCell ref="D42:H42"/>
    <mergeCell ref="D2:D3"/>
    <mergeCell ref="D7:L7"/>
    <mergeCell ref="D5:L5"/>
    <mergeCell ref="E35:L35"/>
    <mergeCell ref="E36:L36"/>
    <mergeCell ref="E18:L18"/>
    <mergeCell ref="E19:L19"/>
    <mergeCell ref="E23:L23"/>
    <mergeCell ref="E30:L30"/>
    <mergeCell ref="E31:L31"/>
    <mergeCell ref="E32:L32"/>
    <mergeCell ref="E33:L33"/>
    <mergeCell ref="D8:L8"/>
    <mergeCell ref="D9:L9"/>
    <mergeCell ref="D16:L16"/>
    <mergeCell ref="E17:L17"/>
    <mergeCell ref="E20:L20"/>
    <mergeCell ref="E21:L21"/>
    <mergeCell ref="E22:L22"/>
    <mergeCell ref="E37:L37"/>
    <mergeCell ref="E28:L28"/>
    <mergeCell ref="E29:L29"/>
    <mergeCell ref="E34:L34"/>
    <mergeCell ref="D25:L25"/>
    <mergeCell ref="D26:L26"/>
    <mergeCell ref="E27:L27"/>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28:L38 E18:L18 E20:L23"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5" zoomScale="110" zoomScaleNormal="110" workbookViewId="0">
      <selection activeCell="E10" sqref="E10:H10"/>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1" t="s">
        <v>175</v>
      </c>
      <c r="E5" s="181"/>
      <c r="F5" s="181"/>
      <c r="G5" s="181"/>
      <c r="H5" s="18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2" t="s">
        <v>173</v>
      </c>
      <c r="E8" s="183"/>
      <c r="F8" s="183"/>
      <c r="G8" s="183"/>
      <c r="H8" s="18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3" t="s">
        <v>79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Croatia</v>
      </c>
      <c r="C10" s="26" t="str">
        <f>'Fishing gear-PoM'!E$8</f>
        <v>2022</v>
      </c>
      <c r="D10" s="41" t="s">
        <v>292</v>
      </c>
      <c r="E10" s="110" t="s">
        <v>243</v>
      </c>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Croatia</v>
      </c>
      <c r="C11" s="26" t="str">
        <f>'Fishing gear-PoM'!E$8</f>
        <v>2022</v>
      </c>
      <c r="D11" s="41" t="s">
        <v>293</v>
      </c>
      <c r="E11" s="110" t="s">
        <v>263</v>
      </c>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Croatia</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Croatia</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7" t="s">
        <v>220</v>
      </c>
      <c r="E15" s="168"/>
      <c r="F15" s="168"/>
      <c r="G15" s="168"/>
      <c r="H15" s="16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70" t="s">
        <v>217</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Croatia</v>
      </c>
      <c r="C17" s="26" t="str">
        <f>'Fishing gear-PoM'!E$8</f>
        <v>2022</v>
      </c>
      <c r="D17" s="41" t="s">
        <v>131</v>
      </c>
      <c r="E17" s="41"/>
      <c r="F17" s="110"/>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Croatia</v>
      </c>
      <c r="C18" s="26" t="str">
        <f>'Fishing gear-PoM'!E$8</f>
        <v>2022</v>
      </c>
      <c r="D18" s="41" t="s">
        <v>131</v>
      </c>
      <c r="E18" s="41"/>
      <c r="F18" s="110"/>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Croatia</v>
      </c>
      <c r="C19" s="26" t="str">
        <f>'Fishing gear-PoM'!E$8</f>
        <v>2022</v>
      </c>
      <c r="D19" s="41" t="s">
        <v>131</v>
      </c>
      <c r="E19" s="41"/>
      <c r="F19" s="110"/>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Croatia</v>
      </c>
      <c r="C20" s="26" t="str">
        <f>'Fishing gear-PoM'!E$8</f>
        <v>2022</v>
      </c>
      <c r="D20" s="41" t="s">
        <v>131</v>
      </c>
      <c r="E20" s="41"/>
      <c r="F20" s="110"/>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50" t="s">
        <v>105</v>
      </c>
      <c r="E23" s="151"/>
      <c r="F23" s="151"/>
      <c r="G23" s="151"/>
      <c r="H23" s="15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1" t="s">
        <v>79</v>
      </c>
      <c r="F24" s="162"/>
      <c r="G24" s="162"/>
      <c r="H24" s="163"/>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Croatia</v>
      </c>
      <c r="C25" s="26" t="str">
        <f>'Fishing gear-PoM'!E$8</f>
        <v>2022</v>
      </c>
      <c r="D25" s="40" t="s">
        <v>229</v>
      </c>
      <c r="E25" s="164" t="s">
        <v>295</v>
      </c>
      <c r="F25" s="165"/>
      <c r="G25" s="165"/>
      <c r="H25" s="16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Croatia</v>
      </c>
      <c r="C26" s="26" t="str">
        <f>'Fishing gear-PoM'!E$8</f>
        <v>2022</v>
      </c>
      <c r="D26" s="41" t="s">
        <v>230</v>
      </c>
      <c r="E26" s="110" t="s">
        <v>294</v>
      </c>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Croatia</v>
      </c>
      <c r="C27" s="26" t="str">
        <f>'Fishing gear-PoM'!E$8</f>
        <v>2022</v>
      </c>
      <c r="D27" s="41" t="s">
        <v>231</v>
      </c>
      <c r="E27" s="110" t="s">
        <v>244</v>
      </c>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Croatia</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Croatia</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Croatia</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50" t="s">
        <v>82</v>
      </c>
      <c r="E33" s="151"/>
      <c r="F33" s="151"/>
      <c r="G33" s="151"/>
      <c r="H33" s="15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3" t="s">
        <v>84</v>
      </c>
      <c r="F34" s="115"/>
      <c r="G34" s="113" t="s">
        <v>85</v>
      </c>
      <c r="H34" s="16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Croatia</v>
      </c>
      <c r="C35" s="26" t="str">
        <f>'Fishing gear-PoM'!E$8</f>
        <v>2022</v>
      </c>
      <c r="D35" s="10" t="s">
        <v>86</v>
      </c>
      <c r="E35" s="110" t="s">
        <v>133</v>
      </c>
      <c r="F35" s="112"/>
      <c r="G35" s="111" t="s">
        <v>265</v>
      </c>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Croatia</v>
      </c>
      <c r="C36" s="26" t="str">
        <f>'Fishing gear-PoM'!E$8</f>
        <v>2022</v>
      </c>
      <c r="D36" s="10" t="s">
        <v>87</v>
      </c>
      <c r="E36" s="110" t="s">
        <v>133</v>
      </c>
      <c r="F36" s="112"/>
      <c r="G36" s="111" t="s">
        <v>265</v>
      </c>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Croatia</v>
      </c>
      <c r="C37" s="26" t="str">
        <f>'Fishing gear-PoM'!E$8</f>
        <v>2022</v>
      </c>
      <c r="D37" s="10" t="s">
        <v>88</v>
      </c>
      <c r="E37" s="110" t="s">
        <v>133</v>
      </c>
      <c r="F37" s="112"/>
      <c r="G37" s="111" t="s">
        <v>265</v>
      </c>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5FD48532-A3BC-4685-B4DD-AD8CDFEE76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dcmitype/"/>
    <ds:schemaRef ds:uri="http://www.w3.org/XML/1998/namespace"/>
    <ds:schemaRef ds:uri="bde7d478-d854-492c-97f6-92fba056400e"/>
    <ds:schemaRef ds:uri="http://schemas.openxmlformats.org/package/2006/metadata/core-properties"/>
    <ds:schemaRef ds:uri="0ab27300-963f-4f8d-9bae-e9aa98dabc2e"/>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7394800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